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43\05.05.2026-0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13" i="1"/>
  <c r="G42" i="1" l="1"/>
</calcChain>
</file>

<file path=xl/sharedStrings.xml><?xml version="1.0" encoding="utf-8"?>
<sst xmlns="http://schemas.openxmlformats.org/spreadsheetml/2006/main" count="176" uniqueCount="47">
  <si>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</si>
  <si>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</si>
  <si>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</si>
  <si>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</si>
  <si>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</si>
  <si>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</si>
  <si>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</si>
  <si>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</si>
  <si>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</si>
  <si>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</si>
  <si>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</si>
  <si>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</si>
  <si>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</si>
  <si>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</si>
  <si>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</si>
  <si>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</si>
  <si>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</si>
  <si>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</si>
  <si>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</si>
  <si>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</si>
  <si>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</si>
  <si>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</si>
  <si>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</si>
  <si>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</si>
  <si>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t>DBV25R0016</t>
  </si>
  <si>
    <t>НЛ</t>
  </si>
  <si>
    <t>10498758</t>
  </si>
  <si>
    <t>10498759</t>
  </si>
  <si>
    <t>Прокладка (165х1590) ПОН 1,0</t>
  </si>
  <si>
    <t>Прокладка (1205х1590) ПОН 1,0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</si>
  <si>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</si>
  <si>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</si>
  <si>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</si>
  <si>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</si>
  <si>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</si>
  <si>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</si>
  <si>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</si>
  <si>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</si>
  <si>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</si>
  <si>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</si>
  <si>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</si>
  <si>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</si>
  <si>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</si>
  <si>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</si>
  <si>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Наименование лота:  "Прокладка (165х1590) ПОН 1,0, Прокладка (1205х1590) ПОН 1,0"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</si>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</sst>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166" fontId="18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3"/>
  <sheetViews>
    <sheetView tabSelected="1" view="pageBreakPreview" zoomScale="85" zoomScaleNormal="80" zoomScaleSheetLayoutView="85" workbookViewId="0">
      <selection activeCell="A9" sqref="A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46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4" t="s">
        <v>24</v>
      </c>
      <c r="C12" s="35" t="s">
        <v>25</v>
      </c>
      <c r="D12" s="34" t="s">
        <v>26</v>
      </c>
      <c r="E12" s="35" t="s">
        <v>28</v>
      </c>
      <c r="F12" s="34" t="s">
        <v>22</v>
      </c>
      <c r="G12" s="32">
        <v>18</v>
      </c>
      <c r="H12" s="33">
        <v>43.64266666666667</v>
      </c>
      <c r="I12" s="25">
        <v>42644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4" t="s">
        <v>24</v>
      </c>
      <c r="C13" s="35" t="s">
        <v>25</v>
      </c>
      <c r="D13" s="34" t="s">
        <v>27</v>
      </c>
      <c r="E13" s="35" t="s">
        <v>29</v>
      </c>
      <c r="F13" s="34" t="s">
        <v>22</v>
      </c>
      <c r="G13" s="32">
        <v>9</v>
      </c>
      <c r="H13" s="33">
        <v>327.33866666666665</v>
      </c>
      <c r="I13" s="25">
        <v>42644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41" si="0">1+A13</f>
        <v>3</v>
      </c>
      <c r="B14" s="34" t="s">
        <v>30</v>
      </c>
      <c r="C14" s="35" t="s">
        <v>25</v>
      </c>
      <c r="D14" s="34" t="s">
        <v>26</v>
      </c>
      <c r="E14" s="35" t="s">
        <v>28</v>
      </c>
      <c r="F14" s="34" t="s">
        <v>22</v>
      </c>
      <c r="G14" s="32">
        <v>10</v>
      </c>
      <c r="H14" s="33">
        <v>43.64266666666667</v>
      </c>
      <c r="I14" s="25">
        <v>42644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4" t="s">
        <v>30</v>
      </c>
      <c r="C15" s="35" t="s">
        <v>25</v>
      </c>
      <c r="D15" s="34" t="s">
        <v>27</v>
      </c>
      <c r="E15" s="35" t="s">
        <v>29</v>
      </c>
      <c r="F15" s="34" t="s">
        <v>22</v>
      </c>
      <c r="G15" s="32">
        <v>5</v>
      </c>
      <c r="H15" s="33">
        <v>327.33866666666665</v>
      </c>
      <c r="I15" s="25">
        <v>42644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4" t="s">
        <v>31</v>
      </c>
      <c r="C16" s="35" t="s">
        <v>25</v>
      </c>
      <c r="D16" s="34" t="s">
        <v>26</v>
      </c>
      <c r="E16" s="35" t="s">
        <v>28</v>
      </c>
      <c r="F16" s="34" t="s">
        <v>22</v>
      </c>
      <c r="G16" s="32">
        <v>36</v>
      </c>
      <c r="H16" s="33">
        <v>43.64266666666667</v>
      </c>
      <c r="I16" s="25">
        <v>42644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4" t="s">
        <v>31</v>
      </c>
      <c r="C17" s="35" t="s">
        <v>25</v>
      </c>
      <c r="D17" s="34" t="s">
        <v>27</v>
      </c>
      <c r="E17" s="35" t="s">
        <v>29</v>
      </c>
      <c r="F17" s="34" t="s">
        <v>22</v>
      </c>
      <c r="G17" s="32">
        <v>18</v>
      </c>
      <c r="H17" s="33">
        <v>327.33866666666665</v>
      </c>
      <c r="I17" s="25">
        <v>42644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4" t="s">
        <v>32</v>
      </c>
      <c r="C18" s="35" t="s">
        <v>25</v>
      </c>
      <c r="D18" s="34" t="s">
        <v>26</v>
      </c>
      <c r="E18" s="35" t="s">
        <v>28</v>
      </c>
      <c r="F18" s="34" t="s">
        <v>22</v>
      </c>
      <c r="G18" s="32">
        <v>36</v>
      </c>
      <c r="H18" s="33">
        <v>43.64266666666667</v>
      </c>
      <c r="I18" s="25">
        <v>42644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34" t="s">
        <v>32</v>
      </c>
      <c r="C19" s="35" t="s">
        <v>25</v>
      </c>
      <c r="D19" s="34" t="s">
        <v>27</v>
      </c>
      <c r="E19" s="35" t="s">
        <v>29</v>
      </c>
      <c r="F19" s="34" t="s">
        <v>22</v>
      </c>
      <c r="G19" s="32">
        <v>18</v>
      </c>
      <c r="H19" s="33">
        <v>327.33866666666665</v>
      </c>
      <c r="I19" s="25">
        <v>42644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34" t="s">
        <v>33</v>
      </c>
      <c r="C20" s="35" t="s">
        <v>25</v>
      </c>
      <c r="D20" s="34" t="s">
        <v>26</v>
      </c>
      <c r="E20" s="35" t="s">
        <v>28</v>
      </c>
      <c r="F20" s="34" t="s">
        <v>22</v>
      </c>
      <c r="G20" s="32">
        <v>54</v>
      </c>
      <c r="H20" s="33">
        <v>43.64266666666667</v>
      </c>
      <c r="I20" s="25">
        <v>42644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34" t="s">
        <v>33</v>
      </c>
      <c r="C21" s="35" t="s">
        <v>25</v>
      </c>
      <c r="D21" s="34" t="s">
        <v>27</v>
      </c>
      <c r="E21" s="35" t="s">
        <v>29</v>
      </c>
      <c r="F21" s="34" t="s">
        <v>22</v>
      </c>
      <c r="G21" s="32">
        <v>27</v>
      </c>
      <c r="H21" s="33">
        <v>327.33866666666665</v>
      </c>
      <c r="I21" s="25">
        <v>42644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34" t="s">
        <v>34</v>
      </c>
      <c r="C22" s="35" t="s">
        <v>25</v>
      </c>
      <c r="D22" s="34" t="s">
        <v>26</v>
      </c>
      <c r="E22" s="35" t="s">
        <v>28</v>
      </c>
      <c r="F22" s="34" t="s">
        <v>22</v>
      </c>
      <c r="G22" s="32">
        <v>72</v>
      </c>
      <c r="H22" s="33">
        <v>43.64266666666667</v>
      </c>
      <c r="I22" s="25">
        <v>42614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34" t="s">
        <v>34</v>
      </c>
      <c r="C23" s="35" t="s">
        <v>25</v>
      </c>
      <c r="D23" s="34" t="s">
        <v>27</v>
      </c>
      <c r="E23" s="35" t="s">
        <v>29</v>
      </c>
      <c r="F23" s="34" t="s">
        <v>22</v>
      </c>
      <c r="G23" s="32">
        <v>36</v>
      </c>
      <c r="H23" s="33">
        <v>327.33866666666665</v>
      </c>
      <c r="I23" s="25">
        <v>42614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34" t="s">
        <v>35</v>
      </c>
      <c r="C24" s="35" t="s">
        <v>25</v>
      </c>
      <c r="D24" s="34" t="s">
        <v>26</v>
      </c>
      <c r="E24" s="35" t="s">
        <v>28</v>
      </c>
      <c r="F24" s="34" t="s">
        <v>22</v>
      </c>
      <c r="G24" s="32">
        <v>14</v>
      </c>
      <c r="H24" s="33">
        <v>43.64266666666667</v>
      </c>
      <c r="I24" s="25">
        <v>42644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34" t="s">
        <v>35</v>
      </c>
      <c r="C25" s="35" t="s">
        <v>25</v>
      </c>
      <c r="D25" s="34" t="s">
        <v>27</v>
      </c>
      <c r="E25" s="35" t="s">
        <v>29</v>
      </c>
      <c r="F25" s="34" t="s">
        <v>22</v>
      </c>
      <c r="G25" s="32">
        <v>7</v>
      </c>
      <c r="H25" s="33">
        <v>327.33866666666665</v>
      </c>
      <c r="I25" s="25">
        <v>42644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34" t="s">
        <v>36</v>
      </c>
      <c r="C26" s="35" t="s">
        <v>25</v>
      </c>
      <c r="D26" s="34" t="s">
        <v>26</v>
      </c>
      <c r="E26" s="35" t="s">
        <v>28</v>
      </c>
      <c r="F26" s="34" t="s">
        <v>22</v>
      </c>
      <c r="G26" s="32">
        <v>36</v>
      </c>
      <c r="H26" s="33">
        <v>43.64266666666667</v>
      </c>
      <c r="I26" s="25">
        <v>42644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34" t="s">
        <v>36</v>
      </c>
      <c r="C27" s="35" t="s">
        <v>25</v>
      </c>
      <c r="D27" s="34" t="s">
        <v>27</v>
      </c>
      <c r="E27" s="35" t="s">
        <v>29</v>
      </c>
      <c r="F27" s="34" t="s">
        <v>22</v>
      </c>
      <c r="G27" s="32">
        <v>18</v>
      </c>
      <c r="H27" s="33">
        <v>327.33866666666665</v>
      </c>
      <c r="I27" s="25">
        <v>42644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34" t="s">
        <v>37</v>
      </c>
      <c r="C28" s="35" t="s">
        <v>25</v>
      </c>
      <c r="D28" s="34" t="s">
        <v>26</v>
      </c>
      <c r="E28" s="35" t="s">
        <v>28</v>
      </c>
      <c r="F28" s="34" t="s">
        <v>22</v>
      </c>
      <c r="G28" s="32">
        <v>10</v>
      </c>
      <c r="H28" s="33">
        <v>43.64266666666667</v>
      </c>
      <c r="I28" s="25">
        <v>42644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34" t="s">
        <v>37</v>
      </c>
      <c r="C29" s="35" t="s">
        <v>25</v>
      </c>
      <c r="D29" s="34" t="s">
        <v>27</v>
      </c>
      <c r="E29" s="35" t="s">
        <v>29</v>
      </c>
      <c r="F29" s="34" t="s">
        <v>22</v>
      </c>
      <c r="G29" s="32">
        <v>5</v>
      </c>
      <c r="H29" s="33">
        <v>327.33866666666665</v>
      </c>
      <c r="I29" s="25">
        <v>42644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f t="shared" si="0"/>
        <v>19</v>
      </c>
      <c r="B30" s="34" t="s">
        <v>38</v>
      </c>
      <c r="C30" s="35" t="s">
        <v>25</v>
      </c>
      <c r="D30" s="34" t="s">
        <v>26</v>
      </c>
      <c r="E30" s="35" t="s">
        <v>28</v>
      </c>
      <c r="F30" s="34" t="s">
        <v>22</v>
      </c>
      <c r="G30" s="32">
        <v>72</v>
      </c>
      <c r="H30" s="33">
        <v>43.64266666666667</v>
      </c>
      <c r="I30" s="25">
        <v>42644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f t="shared" si="0"/>
        <v>20</v>
      </c>
      <c r="B31" s="34" t="s">
        <v>38</v>
      </c>
      <c r="C31" s="35" t="s">
        <v>25</v>
      </c>
      <c r="D31" s="34" t="s">
        <v>27</v>
      </c>
      <c r="E31" s="35" t="s">
        <v>29</v>
      </c>
      <c r="F31" s="34" t="s">
        <v>22</v>
      </c>
      <c r="G31" s="32">
        <v>36</v>
      </c>
      <c r="H31" s="33">
        <v>327.33866666666665</v>
      </c>
      <c r="I31" s="25">
        <v>42644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34" t="s">
        <v>39</v>
      </c>
      <c r="C32" s="35" t="s">
        <v>25</v>
      </c>
      <c r="D32" s="34" t="s">
        <v>26</v>
      </c>
      <c r="E32" s="35" t="s">
        <v>28</v>
      </c>
      <c r="F32" s="34" t="s">
        <v>22</v>
      </c>
      <c r="G32" s="32">
        <v>18</v>
      </c>
      <c r="H32" s="33">
        <v>43.64266666666667</v>
      </c>
      <c r="I32" s="25">
        <v>42644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f t="shared" si="0"/>
        <v>22</v>
      </c>
      <c r="B33" s="34" t="s">
        <v>39</v>
      </c>
      <c r="C33" s="35" t="s">
        <v>25</v>
      </c>
      <c r="D33" s="34" t="s">
        <v>27</v>
      </c>
      <c r="E33" s="35" t="s">
        <v>29</v>
      </c>
      <c r="F33" s="34" t="s">
        <v>22</v>
      </c>
      <c r="G33" s="32">
        <v>9</v>
      </c>
      <c r="H33" s="33">
        <v>327.33866666666665</v>
      </c>
      <c r="I33" s="25">
        <v>42644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34" t="s">
        <v>40</v>
      </c>
      <c r="C34" s="35" t="s">
        <v>25</v>
      </c>
      <c r="D34" s="34" t="s">
        <v>26</v>
      </c>
      <c r="E34" s="35" t="s">
        <v>28</v>
      </c>
      <c r="F34" s="34" t="s">
        <v>22</v>
      </c>
      <c r="G34" s="32">
        <v>72</v>
      </c>
      <c r="H34" s="33">
        <v>43.64266666666667</v>
      </c>
      <c r="I34" s="25">
        <v>42644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34" t="s">
        <v>40</v>
      </c>
      <c r="C35" s="35" t="s">
        <v>25</v>
      </c>
      <c r="D35" s="34" t="s">
        <v>27</v>
      </c>
      <c r="E35" s="35" t="s">
        <v>29</v>
      </c>
      <c r="F35" s="34" t="s">
        <v>22</v>
      </c>
      <c r="G35" s="32">
        <v>36</v>
      </c>
      <c r="H35" s="33">
        <v>327.33866666666665</v>
      </c>
      <c r="I35" s="25">
        <v>42644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34" t="s">
        <v>41</v>
      </c>
      <c r="C36" s="35" t="s">
        <v>25</v>
      </c>
      <c r="D36" s="34" t="s">
        <v>26</v>
      </c>
      <c r="E36" s="35" t="s">
        <v>28</v>
      </c>
      <c r="F36" s="34" t="s">
        <v>22</v>
      </c>
      <c r="G36" s="32">
        <v>10</v>
      </c>
      <c r="H36" s="33">
        <v>43.64266666666667</v>
      </c>
      <c r="I36" s="25">
        <v>42644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0"/>
        <v>26</v>
      </c>
      <c r="B37" s="34" t="s">
        <v>41</v>
      </c>
      <c r="C37" s="35" t="s">
        <v>25</v>
      </c>
      <c r="D37" s="34" t="s">
        <v>27</v>
      </c>
      <c r="E37" s="35" t="s">
        <v>29</v>
      </c>
      <c r="F37" s="34" t="s">
        <v>22</v>
      </c>
      <c r="G37" s="32">
        <v>5</v>
      </c>
      <c r="H37" s="33">
        <v>327.33866666666665</v>
      </c>
      <c r="I37" s="25">
        <v>42644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f t="shared" si="0"/>
        <v>27</v>
      </c>
      <c r="B38" s="34" t="s">
        <v>42</v>
      </c>
      <c r="C38" s="35" t="s">
        <v>25</v>
      </c>
      <c r="D38" s="34" t="s">
        <v>26</v>
      </c>
      <c r="E38" s="35" t="s">
        <v>28</v>
      </c>
      <c r="F38" s="34" t="s">
        <v>22</v>
      </c>
      <c r="G38" s="32">
        <v>32</v>
      </c>
      <c r="H38" s="33">
        <v>43.64266666666667</v>
      </c>
      <c r="I38" s="25">
        <v>42644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f t="shared" si="0"/>
        <v>28</v>
      </c>
      <c r="B39" s="34" t="s">
        <v>42</v>
      </c>
      <c r="C39" s="35" t="s">
        <v>25</v>
      </c>
      <c r="D39" s="34" t="s">
        <v>27</v>
      </c>
      <c r="E39" s="35" t="s">
        <v>29</v>
      </c>
      <c r="F39" s="34" t="s">
        <v>22</v>
      </c>
      <c r="G39" s="32">
        <v>16</v>
      </c>
      <c r="H39" s="33">
        <v>327.33866666666665</v>
      </c>
      <c r="I39" s="25">
        <v>42644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f t="shared" si="0"/>
        <v>29</v>
      </c>
      <c r="B40" s="34" t="s">
        <v>43</v>
      </c>
      <c r="C40" s="35" t="s">
        <v>25</v>
      </c>
      <c r="D40" s="34" t="s">
        <v>26</v>
      </c>
      <c r="E40" s="35" t="s">
        <v>28</v>
      </c>
      <c r="F40" s="34" t="s">
        <v>22</v>
      </c>
      <c r="G40" s="32">
        <v>20</v>
      </c>
      <c r="H40" s="33">
        <v>40.965333333333334</v>
      </c>
      <c r="I40" s="25">
        <v>42767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f t="shared" si="0"/>
        <v>30</v>
      </c>
      <c r="B41" s="34" t="s">
        <v>43</v>
      </c>
      <c r="C41" s="35" t="s">
        <v>25</v>
      </c>
      <c r="D41" s="34" t="s">
        <v>27</v>
      </c>
      <c r="E41" s="35" t="s">
        <v>29</v>
      </c>
      <c r="F41" s="34" t="s">
        <v>22</v>
      </c>
      <c r="G41" s="32">
        <v>10</v>
      </c>
      <c r="H41" s="33">
        <v>307.24266666666671</v>
      </c>
      <c r="I41" s="25">
        <v>42767</v>
      </c>
      <c r="J41" s="21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38" t="s">
        <v>7</v>
      </c>
      <c r="B42" s="39"/>
      <c r="C42" s="39"/>
      <c r="D42" s="39"/>
      <c r="E42" s="40"/>
      <c r="F42" s="26"/>
      <c r="G42" s="36">
        <f>SUM(G12:G41)</f>
        <v>765</v>
      </c>
      <c r="H42" s="27"/>
      <c r="I42" s="28"/>
      <c r="J42" s="22"/>
      <c r="K42" s="21"/>
      <c r="L42" s="12"/>
      <c r="M42" s="12"/>
      <c r="N42" s="12"/>
      <c r="O42" s="12"/>
      <c r="P42" s="12"/>
      <c r="Q42" s="12"/>
    </row>
    <row r="43" spans="1:17" s="4" customFormat="1" x14ac:dyDescent="0.25">
      <c r="A43" s="56"/>
      <c r="B43" s="57"/>
      <c r="C43" s="57"/>
      <c r="D43" s="57"/>
      <c r="E43" s="57"/>
      <c r="F43" s="57"/>
      <c r="G43" s="57"/>
      <c r="H43" s="57"/>
      <c r="I43" s="58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41" t="s">
        <v>8</v>
      </c>
      <c r="B44" s="42"/>
      <c r="C44" s="42"/>
      <c r="D44" s="42"/>
      <c r="E44" s="43"/>
      <c r="F44" s="44" t="s">
        <v>14</v>
      </c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41" t="s">
        <v>9</v>
      </c>
      <c r="B45" s="42"/>
      <c r="C45" s="42"/>
      <c r="D45" s="42"/>
      <c r="E45" s="43"/>
      <c r="F45" s="55" t="s">
        <v>13</v>
      </c>
      <c r="G45" s="55"/>
      <c r="H45" s="55"/>
      <c r="I45" s="55"/>
      <c r="Q45" s="12"/>
    </row>
    <row r="46" spans="1:17" s="4" customFormat="1" ht="33.75" customHeight="1" x14ac:dyDescent="0.25">
      <c r="A46" s="41" t="s">
        <v>15</v>
      </c>
      <c r="B46" s="42"/>
      <c r="C46" s="42"/>
      <c r="D46" s="42"/>
      <c r="E46" s="43"/>
      <c r="F46" s="55" t="s">
        <v>12</v>
      </c>
      <c r="G46" s="55"/>
      <c r="H46" s="55"/>
      <c r="I46" s="55"/>
      <c r="Q46" s="12"/>
    </row>
    <row r="47" spans="1:17" ht="121.5" customHeight="1" x14ac:dyDescent="0.25">
      <c r="A47" s="59" t="s">
        <v>17</v>
      </c>
      <c r="B47" s="60"/>
      <c r="C47" s="60"/>
      <c r="D47" s="60"/>
      <c r="E47" s="61"/>
      <c r="F47" s="62" t="s">
        <v>18</v>
      </c>
      <c r="G47" s="62"/>
      <c r="H47" s="62"/>
      <c r="I47" s="62"/>
    </row>
    <row r="48" spans="1:17" ht="43.5" customHeight="1" x14ac:dyDescent="0.3">
      <c r="A48" s="63"/>
      <c r="B48" s="63"/>
      <c r="C48" s="63"/>
      <c r="D48" s="63"/>
      <c r="E48" s="63"/>
      <c r="F48" s="64"/>
      <c r="G48" s="64"/>
      <c r="H48" s="64"/>
      <c r="I48" s="64"/>
      <c r="J48" s="30"/>
      <c r="K48" s="30"/>
    </row>
    <row r="49" spans="1:17" ht="44.25" customHeight="1" x14ac:dyDescent="0.25">
      <c r="A49" s="54"/>
      <c r="B49" s="54"/>
      <c r="C49" s="54"/>
      <c r="D49" s="54"/>
      <c r="E49" s="54"/>
      <c r="F49" s="31"/>
      <c r="G49" s="65"/>
      <c r="H49" s="65"/>
      <c r="I49" s="65"/>
      <c r="J49" s="65"/>
      <c r="K49" s="65"/>
      <c r="L49" s="5"/>
      <c r="M49" s="5"/>
      <c r="N49" s="5"/>
      <c r="O49" s="5"/>
      <c r="P49" s="5"/>
      <c r="Q49" s="5"/>
    </row>
    <row r="52" spans="1:17" ht="15.75" x14ac:dyDescent="0.25">
      <c r="A52" s="24"/>
      <c r="B52" s="24"/>
    </row>
    <row r="53" spans="1:17" ht="15.75" x14ac:dyDescent="0.25">
      <c r="A53" s="24"/>
      <c r="B53" s="24"/>
    </row>
  </sheetData>
  <mergeCells count="22">
    <mergeCell ref="A49:E49"/>
    <mergeCell ref="A46:E46"/>
    <mergeCell ref="F46:I46"/>
    <mergeCell ref="A43:I43"/>
    <mergeCell ref="A45:E45"/>
    <mergeCell ref="F45:I45"/>
    <mergeCell ref="A47:E47"/>
    <mergeCell ref="F47:I47"/>
    <mergeCell ref="A48:E48"/>
    <mergeCell ref="F48:I48"/>
    <mergeCell ref="G49:K49"/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2026-05-05T04:36:57Z</dcterms:modified>
</cp:coreProperties>
</file>